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 а" sheetId="1" r:id="rId1"/>
    <sheet name="Череповецкая 1 а(2019)" sheetId="2" r:id="rId2"/>
    <sheet name="Череповецкая 1 а(2020)" sheetId="3" r:id="rId3"/>
    <sheet name="Череповецкая 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 а'!#REF!,'Череповецкая 1 а'!#REF!</definedName>
    <definedName name="Z_6E36EA37_049E_4FAE_B719_2847CD16F858_.wvu.Rows" localSheetId="0" hidden="1">'Череповецкая 1 а'!$42:$45</definedName>
    <definedName name="Z_73C0D023_21BD_4441_8EFA_957546C15799_.wvu.Cols" localSheetId="0" hidden="1">'Череповецкая 1 а'!#REF!,'Череповецкая 1 а'!#REF!</definedName>
    <definedName name="Z_73C0D023_21BD_4441_8EFA_957546C15799_.wvu.Rows" localSheetId="0" hidden="1">'Череповецкая 1 а'!$42:$45</definedName>
    <definedName name="_xlnm.Print_Area" localSheetId="0">'Череповецкая 1 а'!$A$1:$G$60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<sst xmlns="http://schemas.openxmlformats.org/spreadsheetml/2006/main" count="243" uniqueCount="80">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</sst>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7">
          <cell r="W237">
            <v>139885.52833572016</v>
          </cell>
          <cell r="X237">
            <v>28341.525769202144</v>
          </cell>
          <cell r="Y237">
            <v>234456.21170000007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9877.7000000000007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16678.79</v>
          </cell>
          <cell r="AS237">
            <v>0</v>
          </cell>
          <cell r="AT237">
            <v>0</v>
          </cell>
          <cell r="AY237">
            <v>461383.9228796144</v>
          </cell>
          <cell r="BB237">
            <v>0</v>
          </cell>
          <cell r="BC237">
            <v>0</v>
          </cell>
          <cell r="CN237">
            <v>36548.495337480075</v>
          </cell>
          <cell r="CO237">
            <v>7490.8472738125665</v>
          </cell>
          <cell r="CP237">
            <v>5907.8842999999988</v>
          </cell>
          <cell r="DB237">
            <v>0</v>
          </cell>
          <cell r="DG237">
            <v>31216.696854712303</v>
          </cell>
          <cell r="DU237">
            <v>92706.761031541915</v>
          </cell>
          <cell r="DV237">
            <v>19746.409706255632</v>
          </cell>
          <cell r="DW237">
            <v>128956.96820000002</v>
          </cell>
          <cell r="EK237">
            <v>0</v>
          </cell>
          <cell r="EQ237">
            <v>79836.973169011035</v>
          </cell>
          <cell r="FB237">
            <v>462987.06506892852</v>
          </cell>
          <cell r="FC237">
            <v>94631.554103474016</v>
          </cell>
          <cell r="FD237">
            <v>921.22320000000013</v>
          </cell>
          <cell r="FL237">
            <v>0</v>
          </cell>
          <cell r="FS237">
            <v>324573.87179715408</v>
          </cell>
          <cell r="FX237">
            <v>73630.430601549771</v>
          </cell>
          <cell r="FY237">
            <v>15010.987071273908</v>
          </cell>
          <cell r="FZ237">
            <v>0</v>
          </cell>
          <cell r="GG237">
            <v>8500.0373999999993</v>
          </cell>
          <cell r="GL237">
            <v>48146.80783156617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7">
          <cell r="W237">
            <v>23639.347055336275</v>
          </cell>
          <cell r="X237">
            <v>7250.9924165440061</v>
          </cell>
          <cell r="Y237">
            <v>7738.2045999999991</v>
          </cell>
          <cell r="AK237">
            <v>0</v>
          </cell>
          <cell r="AV237">
            <v>42128.03</v>
          </cell>
          <cell r="AY237">
            <v>107439.30948995863</v>
          </cell>
          <cell r="BM237">
            <v>0</v>
          </cell>
          <cell r="BN237">
            <v>0</v>
          </cell>
          <cell r="CN237">
            <v>41965.242156331813</v>
          </cell>
          <cell r="CO237">
            <v>13009.22506846286</v>
          </cell>
          <cell r="CP237">
            <v>4869.2735000000002</v>
          </cell>
          <cell r="DB237">
            <v>0</v>
          </cell>
          <cell r="DG237">
            <v>65164.229337124707</v>
          </cell>
          <cell r="DU237">
            <v>101886.10701649648</v>
          </cell>
          <cell r="DV237">
            <v>31337.52630046201</v>
          </cell>
          <cell r="DW237">
            <v>8073.0679000000009</v>
          </cell>
          <cell r="EL237">
            <v>0</v>
          </cell>
          <cell r="EQ237">
            <v>89206.220713887975</v>
          </cell>
          <cell r="FB237">
            <v>437278.34102305816</v>
          </cell>
          <cell r="FC237">
            <v>133060.84088150639</v>
          </cell>
          <cell r="FD237">
            <v>2213.7773999999999</v>
          </cell>
          <cell r="FL237">
            <v>0</v>
          </cell>
          <cell r="FS237">
            <v>243420.79109274672</v>
          </cell>
          <cell r="FX237">
            <v>48098.318932920192</v>
          </cell>
          <cell r="FY237">
            <v>14619.474725794173</v>
          </cell>
          <cell r="FZ237">
            <v>0</v>
          </cell>
          <cell r="GG237">
            <v>11539.443599999999</v>
          </cell>
          <cell r="GL237">
            <v>26728.105338180485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7">
          <cell r="W237">
            <v>15578.382418468911</v>
          </cell>
          <cell r="X237">
            <v>4009.94650060407</v>
          </cell>
          <cell r="Y237">
            <v>20428.927299999999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Y237">
            <v>53427.329767321477</v>
          </cell>
          <cell r="BM237">
            <v>0</v>
          </cell>
          <cell r="CN237">
            <v>38020.708621609963</v>
          </cell>
          <cell r="CO237">
            <v>11786.419672699085</v>
          </cell>
          <cell r="CP237">
            <v>1688.1185</v>
          </cell>
          <cell r="DB237">
            <v>0</v>
          </cell>
          <cell r="DF237">
            <v>34628.758361926339</v>
          </cell>
          <cell r="DU237">
            <v>119493.00726202977</v>
          </cell>
          <cell r="DV237">
            <v>25066.989190789187</v>
          </cell>
          <cell r="DW237">
            <v>17107.537799999998</v>
          </cell>
          <cell r="EK237">
            <v>0</v>
          </cell>
          <cell r="EP237">
            <v>107597.05751692515</v>
          </cell>
          <cell r="FB237">
            <v>221249.06698504876</v>
          </cell>
          <cell r="FC237">
            <v>59506.301529488454</v>
          </cell>
          <cell r="FD237">
            <v>2131.1676000000002</v>
          </cell>
          <cell r="FE237">
            <v>0</v>
          </cell>
          <cell r="FL237">
            <v>0</v>
          </cell>
          <cell r="FS237">
            <v>117901.96527099964</v>
          </cell>
          <cell r="FX237">
            <v>120389.85554410279</v>
          </cell>
          <cell r="FY237">
            <v>32800.652557189067</v>
          </cell>
          <cell r="FZ237">
            <v>392.7</v>
          </cell>
          <cell r="GG237">
            <v>38697.678000000007</v>
          </cell>
          <cell r="GL237">
            <v>64534.981080258593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7">
          <cell r="W237">
            <v>10237.236846915304</v>
          </cell>
          <cell r="X237">
            <v>2422.0932582274809</v>
          </cell>
          <cell r="Y237">
            <v>7106.8455000000013</v>
          </cell>
          <cell r="AV237">
            <v>98700.78</v>
          </cell>
          <cell r="AY237">
            <v>39904.71954099612</v>
          </cell>
          <cell r="BM237">
            <v>9877.7000000000007</v>
          </cell>
          <cell r="BN237">
            <v>0</v>
          </cell>
          <cell r="BO237">
            <v>0</v>
          </cell>
          <cell r="BP237">
            <v>0</v>
          </cell>
          <cell r="CN237">
            <v>41111.893541226054</v>
          </cell>
          <cell r="CO237">
            <v>11458.181202604746</v>
          </cell>
          <cell r="CP237">
            <v>614.27140000000009</v>
          </cell>
          <cell r="DB237">
            <v>0</v>
          </cell>
          <cell r="DG237">
            <v>37105.418707523124</v>
          </cell>
          <cell r="DL237">
            <v>32598.283799999997</v>
          </cell>
          <cell r="DP237">
            <v>7942.1900999999998</v>
          </cell>
          <cell r="DT237">
            <v>331.50929999999994</v>
          </cell>
          <cell r="DU237">
            <v>122939.66485385597</v>
          </cell>
          <cell r="DV237">
            <v>26103.672415394398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P237">
            <v>59426.535349307116</v>
          </cell>
          <cell r="EU237">
            <v>222873.99999999994</v>
          </cell>
          <cell r="EW237">
            <v>2238.8250000000003</v>
          </cell>
          <cell r="EY237">
            <v>295340.37</v>
          </cell>
          <cell r="FA237">
            <v>0</v>
          </cell>
          <cell r="FL237">
            <v>718.43700000000001</v>
          </cell>
          <cell r="FS237">
            <v>0</v>
          </cell>
          <cell r="FV237">
            <v>351214.24</v>
          </cell>
          <cell r="FZ237">
            <v>493.21379999999999</v>
          </cell>
          <cell r="GG237">
            <v>10112.622300000001</v>
          </cell>
          <cell r="GL23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="87" zoomScaleNormal="87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7.66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4901583.43</v>
      </c>
      <c r="F9" s="16">
        <f t="shared" ref="F9:G9" si="0">SUM(F10:F14)</f>
        <v>4708374.0499999989</v>
      </c>
      <c r="G9" s="16">
        <f t="shared" si="0"/>
        <v>1092659.5900000001</v>
      </c>
    </row>
    <row r="10" spans="1:8" ht="13.2" customHeight="1" x14ac:dyDescent="0.3">
      <c r="A10" s="71" t="s">
        <v>9</v>
      </c>
      <c r="B10" s="72"/>
      <c r="C10" s="72"/>
      <c r="D10" s="73"/>
      <c r="E10" s="17">
        <v>2309646.12</v>
      </c>
      <c r="F10" s="17">
        <v>2226722.2999999998</v>
      </c>
      <c r="G10" s="18">
        <v>600668.93999999994</v>
      </c>
    </row>
    <row r="11" spans="1:8" ht="14.4" customHeight="1" x14ac:dyDescent="0.3">
      <c r="A11" s="71" t="s">
        <v>10</v>
      </c>
      <c r="B11" s="72"/>
      <c r="C11" s="72"/>
      <c r="D11" s="73"/>
      <c r="E11" s="17">
        <v>957025.83</v>
      </c>
      <c r="F11" s="17">
        <v>880787.22</v>
      </c>
      <c r="G11" s="18">
        <v>186959.79</v>
      </c>
    </row>
    <row r="12" spans="1:8" ht="13.95" customHeight="1" x14ac:dyDescent="0.3">
      <c r="A12" s="71" t="s">
        <v>11</v>
      </c>
      <c r="B12" s="72"/>
      <c r="C12" s="72"/>
      <c r="D12" s="73"/>
      <c r="E12" s="17">
        <v>264091.46000000002</v>
      </c>
      <c r="F12" s="17">
        <v>260138.34</v>
      </c>
      <c r="G12" s="18">
        <v>46414.65</v>
      </c>
    </row>
    <row r="13" spans="1:8" ht="13.5" customHeight="1" x14ac:dyDescent="0.3">
      <c r="A13" s="71" t="s">
        <v>12</v>
      </c>
      <c r="B13" s="72"/>
      <c r="C13" s="72"/>
      <c r="D13" s="73"/>
      <c r="E13" s="17">
        <v>293544.46000000002</v>
      </c>
      <c r="F13" s="17">
        <v>287593.71999999997</v>
      </c>
      <c r="G13" s="18">
        <v>46773.63</v>
      </c>
    </row>
    <row r="14" spans="1:8" ht="14.4" customHeight="1" x14ac:dyDescent="0.3">
      <c r="A14" s="75" t="s">
        <v>13</v>
      </c>
      <c r="B14" s="75"/>
      <c r="C14" s="75"/>
      <c r="D14" s="75"/>
      <c r="E14" s="17">
        <v>1077275.56</v>
      </c>
      <c r="F14" s="17">
        <v>1053132.47</v>
      </c>
      <c r="G14" s="18">
        <v>211842.58</v>
      </c>
    </row>
    <row r="15" spans="1:8" ht="15.6" x14ac:dyDescent="0.3">
      <c r="A15" s="76" t="s">
        <v>41</v>
      </c>
      <c r="B15" s="77"/>
      <c r="C15" s="77"/>
      <c r="D15" s="78"/>
      <c r="E15" s="16">
        <f>SUM(E16:E19)</f>
        <v>2933803.45</v>
      </c>
      <c r="F15" s="16">
        <f t="shared" ref="F15:G15" si="1">SUM(F16:F19)</f>
        <v>2853592.46</v>
      </c>
      <c r="G15" s="16">
        <f t="shared" si="1"/>
        <v>471608.59</v>
      </c>
    </row>
    <row r="16" spans="1:8" ht="33.6" customHeight="1" x14ac:dyDescent="0.3">
      <c r="A16" s="79" t="s">
        <v>43</v>
      </c>
      <c r="B16" s="80"/>
      <c r="C16" s="80"/>
      <c r="D16" s="81"/>
      <c r="E16" s="17">
        <v>2688907.27</v>
      </c>
      <c r="F16" s="17">
        <v>2618318.92</v>
      </c>
      <c r="G16" s="18">
        <v>441898.07</v>
      </c>
    </row>
    <row r="17" spans="1:10" ht="15.6" x14ac:dyDescent="0.3">
      <c r="A17" s="75" t="s">
        <v>44</v>
      </c>
      <c r="B17" s="75"/>
      <c r="C17" s="75"/>
      <c r="D17" s="75"/>
      <c r="E17" s="17">
        <v>7622.2</v>
      </c>
      <c r="F17" s="17">
        <v>7343.18</v>
      </c>
      <c r="G17" s="18">
        <v>916.21</v>
      </c>
    </row>
    <row r="18" spans="1:10" ht="15.6" x14ac:dyDescent="0.3">
      <c r="A18" s="75" t="s">
        <v>45</v>
      </c>
      <c r="B18" s="75"/>
      <c r="C18" s="75"/>
      <c r="D18" s="75"/>
      <c r="E18" s="17">
        <v>14297.88</v>
      </c>
      <c r="F18" s="17">
        <v>13785.67</v>
      </c>
      <c r="G18" s="18">
        <v>1729.13</v>
      </c>
    </row>
    <row r="19" spans="1:10" ht="15.6" x14ac:dyDescent="0.3">
      <c r="A19" s="75" t="s">
        <v>46</v>
      </c>
      <c r="B19" s="75"/>
      <c r="C19" s="75"/>
      <c r="D19" s="75"/>
      <c r="E19" s="17">
        <v>222976.1</v>
      </c>
      <c r="F19" s="17">
        <v>214144.69</v>
      </c>
      <c r="G19" s="18">
        <v>27065.18</v>
      </c>
    </row>
    <row r="20" spans="1:10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10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2" t="s">
        <v>52</v>
      </c>
      <c r="B24" s="42"/>
      <c r="C24" s="42"/>
      <c r="D24" s="42"/>
      <c r="E24" s="42"/>
      <c r="F24" s="17">
        <v>2214326.734713167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880745.97868453676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нар'!W237</f>
        <v>139885.52833572016</v>
      </c>
      <c r="I27" s="28"/>
    </row>
    <row r="28" spans="1:10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нар'!X237</f>
        <v>28341.525769202144</v>
      </c>
      <c r="I28" s="28"/>
    </row>
    <row r="29" spans="1:10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нар'!Y237</f>
        <v>234456.21170000007</v>
      </c>
      <c r="I29" s="28"/>
    </row>
    <row r="30" spans="1:10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нар'!AA237+'[1]УК ВР декабрь нар'!AB237+'[1]УК ВР декабрь нар'!AC237+'[1]УК ВР декабрь нар'!AD237+'[1]УК ВР декабрь нар'!AE237+'[1]УК ВР декабрь нар'!AF237+'[1]УК ВР декабрь нар'!AG237+'[1]УК ВР декабрь нар'!AH237+'[1]УК ВР декабрь нар'!AJ237+'[1]УК ВР декабрь нар'!AL237+'[1]УК ВР декабрь нар'!AN237+'[1]УК ВР декабрь нар'!AO237+'[1]УК ВР декабрь нар'!AP237+'[1]УК ВР декабрь нар'!AQ237+'[1]УК ВР декабрь нар'!AR237+'[1]УК ВР декабрь нар'!AT237</f>
        <v>16678.79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нар'!AY237</f>
        <v>461383.9228796144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SUM(F34:F38)+390948.38</f>
        <v>803237.11587281351</v>
      </c>
      <c r="I32" s="28"/>
    </row>
    <row r="33" spans="1:10" ht="33" customHeight="1" x14ac:dyDescent="0.25">
      <c r="A33" s="68"/>
      <c r="B33" s="69"/>
      <c r="C33" s="69"/>
      <c r="D33" s="69"/>
      <c r="E33" s="70"/>
      <c r="F33" s="62"/>
      <c r="I33" s="28"/>
    </row>
    <row r="34" spans="1:10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нар'!CN237+'[1]УК ВР декабрь нар'!DU237</f>
        <v>129255.25636902198</v>
      </c>
      <c r="I34" s="28"/>
    </row>
    <row r="35" spans="1:10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нар'!CO237+'[1]УК ВР декабрь нар'!DV237</f>
        <v>27237.256980068199</v>
      </c>
      <c r="I35" s="28"/>
    </row>
    <row r="36" spans="1:10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нар'!CP237+'[1]УК ВР декабрь нар'!DW237</f>
        <v>134864.85250000001</v>
      </c>
      <c r="I36" s="28"/>
    </row>
    <row r="37" spans="1:10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нар'!AI237+'[1]УК ВР декабрь нар'!AJ237+'[1]УК ВР декабрь нар'!AS237+'[1]УК ВР декабрь нар'!BC237+'[1]УК ВР декабрь нар'!DB237+'[1]УК ВР декабрь нар'!EK237+'[1]УК ВР декабрь нар'!AM237</f>
        <v>9877.7000000000007</v>
      </c>
      <c r="I37" s="28"/>
    </row>
    <row r="38" spans="1:10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нар'!DG237+'[1]УК ВР декабрь нар'!EQ237</f>
        <v>111053.67002372333</v>
      </c>
      <c r="I38" s="28"/>
      <c r="J38" s="28"/>
    </row>
    <row r="39" spans="1:10" ht="32.4" customHeight="1" x14ac:dyDescent="0.3">
      <c r="A39" s="44" t="s">
        <v>35</v>
      </c>
      <c r="B39" s="59"/>
      <c r="C39" s="59"/>
      <c r="D39" s="59"/>
      <c r="E39" s="60"/>
      <c r="F39" s="26">
        <f>SUM(F40:F48)+252738.13</f>
        <v>1281140.1070739466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нар'!FB237+'[1]УК ВР декабрь нар'!FX237</f>
        <v>536617.49567047833</v>
      </c>
      <c r="I40" s="28"/>
    </row>
    <row r="41" spans="1:10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нар'!FC237+'[1]УК ВР декабрь нар'!FY237</f>
        <v>109642.54117474792</v>
      </c>
      <c r="I41" s="28"/>
    </row>
    <row r="42" spans="1:10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10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10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10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нар'!FD237+'[1]УК ВР декабрь нар'!FZ237</f>
        <v>921.22320000000013</v>
      </c>
      <c r="I46" s="28"/>
    </row>
    <row r="47" spans="1:10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нар'!GG237+'[1]УК ВР декабрь нар'!FL237+'[1]УК ВР декабрь нар'!BB237+'[1]УК ВР декабрь нар'!AK237</f>
        <v>8500.0373999999993</v>
      </c>
      <c r="I47" s="28"/>
    </row>
    <row r="48" spans="1:10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нар'!FS237+'[1]УК ВР декабрь нар'!GL237</f>
        <v>372720.67962872027</v>
      </c>
      <c r="I48" s="28"/>
      <c r="J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2965123.2016312969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373591.94</v>
      </c>
      <c r="I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195127.04000000001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178464.9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3338715.1416312968</v>
      </c>
      <c r="H55" s="28"/>
      <c r="I55" s="28"/>
      <c r="K55" s="28"/>
      <c r="L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2688907.27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2618318.92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1564518.8630818697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'Череповецкая 1 а'!A2:G2</f>
        <v>перед собственниками дома по адресу: ул. Череповецкая 1 а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1 а'!G6:H6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 а'!G8:H8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5310297.08</v>
      </c>
      <c r="F9" s="16">
        <f t="shared" ref="F9:G9" si="0">SUM(F10:F15)</f>
        <v>5230061.26</v>
      </c>
      <c r="G9" s="16">
        <f t="shared" si="0"/>
        <v>1172895.4099999999</v>
      </c>
    </row>
    <row r="10" spans="1:7" ht="15.6" x14ac:dyDescent="0.3">
      <c r="A10" s="71" t="s">
        <v>9</v>
      </c>
      <c r="B10" s="72"/>
      <c r="C10" s="72"/>
      <c r="D10" s="73"/>
      <c r="E10" s="17">
        <v>2423335.35</v>
      </c>
      <c r="F10" s="17">
        <v>2393224.56</v>
      </c>
      <c r="G10" s="18">
        <v>630779.73</v>
      </c>
    </row>
    <row r="11" spans="1:7" ht="15.6" x14ac:dyDescent="0.3">
      <c r="A11" s="71" t="s">
        <v>10</v>
      </c>
      <c r="B11" s="72"/>
      <c r="C11" s="72"/>
      <c r="D11" s="73"/>
      <c r="E11" s="17">
        <v>834115.46</v>
      </c>
      <c r="F11" s="17">
        <v>844203.71</v>
      </c>
      <c r="G11" s="18">
        <v>176871.54</v>
      </c>
    </row>
    <row r="12" spans="1:7" ht="15.6" x14ac:dyDescent="0.3">
      <c r="A12" s="71" t="s">
        <v>11</v>
      </c>
      <c r="B12" s="72"/>
      <c r="C12" s="72"/>
      <c r="D12" s="73"/>
      <c r="E12" s="17">
        <v>243091.19</v>
      </c>
      <c r="F12" s="17">
        <v>239984.45</v>
      </c>
      <c r="G12" s="18">
        <v>49521.39</v>
      </c>
    </row>
    <row r="13" spans="1:7" ht="15.6" x14ac:dyDescent="0.3">
      <c r="A13" s="71" t="s">
        <v>12</v>
      </c>
      <c r="B13" s="72"/>
      <c r="C13" s="72"/>
      <c r="D13" s="73"/>
      <c r="E13" s="17">
        <v>271220.69</v>
      </c>
      <c r="F13" s="17">
        <v>268962.07</v>
      </c>
      <c r="G13" s="18">
        <v>49032.25</v>
      </c>
    </row>
    <row r="14" spans="1:7" ht="15.6" x14ac:dyDescent="0.3">
      <c r="A14" s="75" t="s">
        <v>13</v>
      </c>
      <c r="B14" s="75"/>
      <c r="C14" s="75"/>
      <c r="D14" s="75"/>
      <c r="E14" s="17">
        <v>1052018.6200000001</v>
      </c>
      <c r="F14" s="17">
        <v>1054341.1200000001</v>
      </c>
      <c r="G14" s="18">
        <v>209520.08</v>
      </c>
    </row>
    <row r="15" spans="1:7" ht="15.6" x14ac:dyDescent="0.3">
      <c r="A15" s="71" t="s">
        <v>68</v>
      </c>
      <c r="B15" s="72"/>
      <c r="C15" s="72"/>
      <c r="D15" s="73"/>
      <c r="E15" s="17">
        <v>486515.77</v>
      </c>
      <c r="F15" s="17">
        <v>429345.35</v>
      </c>
      <c r="G15" s="18">
        <v>57170.42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2695381.18</v>
      </c>
      <c r="F16" s="16">
        <f>SUM(F17:F20)</f>
        <v>2560583.34</v>
      </c>
      <c r="G16" s="16">
        <f>SUM(G17:G20)</f>
        <v>451735.30000000005</v>
      </c>
    </row>
    <row r="17" spans="1:12" ht="21.6" customHeight="1" x14ac:dyDescent="0.3">
      <c r="A17" s="94" t="s">
        <v>43</v>
      </c>
      <c r="B17" s="95"/>
      <c r="C17" s="95"/>
      <c r="D17" s="96"/>
      <c r="E17" s="17">
        <v>2439511.6</v>
      </c>
      <c r="F17" s="17">
        <v>2308476.2200000002</v>
      </c>
      <c r="G17" s="18">
        <v>418262.32</v>
      </c>
    </row>
    <row r="18" spans="1:12" ht="15.6" x14ac:dyDescent="0.3">
      <c r="A18" s="75" t="s">
        <v>55</v>
      </c>
      <c r="B18" s="75"/>
      <c r="C18" s="75"/>
      <c r="D18" s="75"/>
      <c r="E18" s="17">
        <v>8100.06</v>
      </c>
      <c r="F18" s="17">
        <v>7927.13</v>
      </c>
      <c r="G18" s="18">
        <v>1089.1400000000001</v>
      </c>
    </row>
    <row r="19" spans="1:12" ht="15.6" x14ac:dyDescent="0.3">
      <c r="A19" s="75" t="s">
        <v>56</v>
      </c>
      <c r="B19" s="75"/>
      <c r="C19" s="75"/>
      <c r="D19" s="75"/>
      <c r="E19" s="17">
        <v>15247.56</v>
      </c>
      <c r="F19" s="17">
        <v>15003.61</v>
      </c>
      <c r="G19" s="18">
        <v>1973.08</v>
      </c>
    </row>
    <row r="20" spans="1:12" ht="15.6" x14ac:dyDescent="0.3">
      <c r="A20" s="75" t="s">
        <v>57</v>
      </c>
      <c r="B20" s="75"/>
      <c r="C20" s="75"/>
      <c r="D20" s="75"/>
      <c r="E20" s="17">
        <v>232521.96</v>
      </c>
      <c r="F20" s="17">
        <v>229176.38</v>
      </c>
      <c r="G20" s="18">
        <v>30410.76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'Череповецкая 1 а'!F58</f>
        <v>1564518.8630818697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188195.88356183891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нар'!W237</f>
        <v>23639.347055336275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нар'!X237</f>
        <v>7250.9924165440061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нар'!Y237</f>
        <v>7738.2045999999991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нар'!AV237+'[2]УК ВР декабрь нар'!BN237</f>
        <v>42128.03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нар'!AY237</f>
        <v>107439.30948995863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SUM(F35:F39)+378835.88</f>
        <v>734346.77199276583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нар'!CN237+'[2]УК ВР декабрь нар'!DU237</f>
        <v>143851.34917282828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нар'!CO237+'[2]УК ВР декабрь нар'!DV237</f>
        <v>44346.751368924874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нар'!CP237+'[2]УК ВР декабрь нар'!DW237</f>
        <v>12942.341400000001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нар'!BM237+'[2]УК ВР декабрь нар'!DB237+'[2]УК ВР декабрь нар'!EL237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нар'!DG237+'[2]УК ВР декабрь нар'!EQ237</f>
        <v>154370.45005101268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916959.09299420612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нар'!FB237+'[2]УК ВР декабрь нар'!FX237</f>
        <v>485376.65995597834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нар'!FC237+'[2]УК ВР декабрь нар'!FY237</f>
        <v>147680.31560730055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нар'!FD237+'[2]УК ВР декабрь нар'!FZ237</f>
        <v>2213.7773999999999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нар'!GG237+'[2]УК ВР декабрь нар'!FL237+'[2]УК ВР декабрь нар'!AK237</f>
        <v>11539.443599999999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нар'!FS237+'[2]УК ВР декабрь нар'!GL237</f>
        <v>270148.89643092721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1839501.7485488108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393664.66000000003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199167.53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194497.13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2233166.408548811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2439511.6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2308476.2200000002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1770864.0545330588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'Череповецкая 1 а'!A2:G2</f>
        <v>перед собственниками дома по адресу: ул. Череповецкая 1 а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1 а'!G6:H6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 а'!G8:H8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2565805.2500000005</v>
      </c>
      <c r="F9" s="16">
        <f t="shared" ref="F9:G9" si="0">SUM(F10:F15)</f>
        <v>3269378.3</v>
      </c>
      <c r="G9" s="16">
        <f t="shared" si="0"/>
        <v>469322.36000000004</v>
      </c>
    </row>
    <row r="10" spans="1:7" ht="15.6" x14ac:dyDescent="0.3">
      <c r="A10" s="71" t="s">
        <v>9</v>
      </c>
      <c r="B10" s="72"/>
      <c r="C10" s="72"/>
      <c r="D10" s="73"/>
      <c r="E10" s="17">
        <v>1403561.08</v>
      </c>
      <c r="F10" s="17">
        <v>1822505.38</v>
      </c>
      <c r="G10" s="18">
        <v>211835.43</v>
      </c>
    </row>
    <row r="11" spans="1:7" ht="15.6" x14ac:dyDescent="0.3">
      <c r="A11" s="71" t="s">
        <v>10</v>
      </c>
      <c r="B11" s="72"/>
      <c r="C11" s="72"/>
      <c r="D11" s="73"/>
      <c r="E11" s="17">
        <v>367562.23999999999</v>
      </c>
      <c r="F11" s="17">
        <v>450072.52</v>
      </c>
      <c r="G11" s="18">
        <v>94361.26</v>
      </c>
    </row>
    <row r="12" spans="1:7" ht="15.6" x14ac:dyDescent="0.3">
      <c r="A12" s="71" t="s">
        <v>11</v>
      </c>
      <c r="B12" s="72"/>
      <c r="C12" s="72"/>
      <c r="D12" s="73"/>
      <c r="E12" s="17">
        <v>223926.21</v>
      </c>
      <c r="F12" s="17">
        <v>245059.8</v>
      </c>
      <c r="G12" s="18">
        <v>28387.8</v>
      </c>
    </row>
    <row r="13" spans="1:7" ht="15.6" x14ac:dyDescent="0.3">
      <c r="A13" s="71" t="s">
        <v>12</v>
      </c>
      <c r="B13" s="72"/>
      <c r="C13" s="72"/>
      <c r="D13" s="73"/>
      <c r="E13" s="17">
        <v>245816.48</v>
      </c>
      <c r="F13" s="17">
        <v>268603.53000000003</v>
      </c>
      <c r="G13" s="18">
        <v>26245.200000000001</v>
      </c>
    </row>
    <row r="14" spans="1:7" ht="15.6" x14ac:dyDescent="0.3">
      <c r="A14" s="75" t="s">
        <v>13</v>
      </c>
      <c r="B14" s="75"/>
      <c r="C14" s="75"/>
      <c r="D14" s="75"/>
      <c r="E14" s="17">
        <v>251587.26</v>
      </c>
      <c r="F14" s="17">
        <v>357284.2</v>
      </c>
      <c r="G14" s="18">
        <v>103823.14</v>
      </c>
    </row>
    <row r="15" spans="1:7" ht="15.6" x14ac:dyDescent="0.3">
      <c r="A15" s="71" t="s">
        <v>68</v>
      </c>
      <c r="B15" s="72"/>
      <c r="C15" s="72"/>
      <c r="D15" s="73"/>
      <c r="E15" s="17">
        <v>73351.98</v>
      </c>
      <c r="F15" s="17">
        <v>125852.87</v>
      </c>
      <c r="G15" s="18">
        <v>4669.53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2651585.5099999998</v>
      </c>
      <c r="F16" s="16">
        <f>SUM(F17:F20)</f>
        <v>2649911.33</v>
      </c>
      <c r="G16" s="16">
        <f>SUM(G17:G20)</f>
        <v>400257.77999999997</v>
      </c>
    </row>
    <row r="17" spans="1:12" ht="27.75" customHeight="1" x14ac:dyDescent="0.3">
      <c r="A17" s="94" t="s">
        <v>43</v>
      </c>
      <c r="B17" s="95"/>
      <c r="C17" s="95"/>
      <c r="D17" s="96"/>
      <c r="E17" s="17">
        <v>2386662.5299999998</v>
      </c>
      <c r="F17" s="17">
        <v>2385617.4900000002</v>
      </c>
      <c r="G17" s="18">
        <v>366155.66</v>
      </c>
    </row>
    <row r="18" spans="1:12" ht="15.6" x14ac:dyDescent="0.3">
      <c r="A18" s="75" t="s">
        <v>55</v>
      </c>
      <c r="B18" s="75"/>
      <c r="C18" s="75"/>
      <c r="D18" s="75"/>
      <c r="E18" s="17">
        <v>8577.36</v>
      </c>
      <c r="F18" s="17">
        <v>8581.7800000000007</v>
      </c>
      <c r="G18" s="18">
        <v>1084.72</v>
      </c>
    </row>
    <row r="19" spans="1:12" ht="15.6" x14ac:dyDescent="0.3">
      <c r="A19" s="75" t="s">
        <v>56</v>
      </c>
      <c r="B19" s="75"/>
      <c r="C19" s="75"/>
      <c r="D19" s="75"/>
      <c r="E19" s="17">
        <v>15724.44</v>
      </c>
      <c r="F19" s="17">
        <v>15660.99</v>
      </c>
      <c r="G19" s="18">
        <v>2036.53</v>
      </c>
    </row>
    <row r="20" spans="1:12" ht="15.6" x14ac:dyDescent="0.3">
      <c r="A20" s="75" t="s">
        <v>57</v>
      </c>
      <c r="B20" s="75"/>
      <c r="C20" s="75"/>
      <c r="D20" s="75"/>
      <c r="E20" s="17">
        <v>240621.18</v>
      </c>
      <c r="F20" s="17">
        <v>240051.07</v>
      </c>
      <c r="G20" s="18">
        <v>30980.87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'Череповецкая 1 а(2019)'!F59</f>
        <v>1770864.0545330588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93444.585986394464</v>
      </c>
    </row>
    <row r="27" spans="1:12" ht="70.95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нар'!W237</f>
        <v>15578.382418468911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нар'!X237</f>
        <v>4009.94650060407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нар'!Y237</f>
        <v>20428.927299999999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нар'!AA237+'[3]УК ВР декабрь нар'!AB237+'[3]УК ВР декабрь нар'!AC237+'[3]УК ВР декабрь нар'!AD237+'[3]УК ВР декабрь нар'!AE237+'[3]УК ВР декабрь нар'!AF237+'[3]УК ВР декабрь нар'!AG237+'[3]УК ВР декабрь нар'!AH237+'[3]УК ВР декабрь нар'!AJ237+'[3]УК ВР декабрь нар'!AL237+'[3]УК ВР декабрь нар'!AN237+'[3]УК ВР декабрь нар'!AO237+'[3]УК ВР декабрь нар'!AP237+'[3]УК ВР декабрь нар'!AQ237+'[3]УК ВР декабрь нар'!AR237+'[3]УК ВР декабрь нар'!AT237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нар'!AY237</f>
        <v>53427.329767321477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SUM(F35:F39)+340089.94</f>
        <v>695478.53692597942</v>
      </c>
    </row>
    <row r="34" spans="1:12" ht="76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нар'!CN237+'[3]УК ВР декабрь нар'!DU237</f>
        <v>157513.71588363973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нар'!CO237+'[3]УК ВР декабрь нар'!DV237</f>
        <v>36853.408863488272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нар'!CP237+'[3]УК ВР декабрь нар'!DW237</f>
        <v>18795.656299999999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нар'!AI237+'[3]УК ВР декабрь нар'!AJ237+'[3]УК ВР декабрь нар'!AS237+'[3]УК ВР декабрь нар'!BM237+'[3]УК ВР декабрь нар'!DB237+'[3]УК ВР декабрь нар'!EK237+'[3]УК ВР декабрь нар'!AM237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нар'!DF237+'[3]УК ВР декабрь нар'!EP237</f>
        <v>142225.81587885148</v>
      </c>
    </row>
    <row r="40" spans="1:12" ht="63" customHeight="1" x14ac:dyDescent="0.3">
      <c r="A40" s="44" t="s">
        <v>74</v>
      </c>
      <c r="B40" s="59"/>
      <c r="C40" s="59"/>
      <c r="D40" s="59"/>
      <c r="E40" s="60"/>
      <c r="F40" s="26">
        <f>SUM(F41:F49)</f>
        <v>657604.36856708734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нар'!FB237+'[3]УК ВР декабрь нар'!FX237</f>
        <v>341638.92252915155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нар'!FC237+'[3]УК ВР декабрь нар'!FY237</f>
        <v>92306.954086677521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нар'!FD237+'[3]УК ВР декабрь нар'!FZ237</f>
        <v>2523.8676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нар'!GG237+'[3]УК ВР декабрь нар'!FL237+'[3]УК ВР декабрь нар'!FE237+'[3]УК ВР декабрь нар'!AK237</f>
        <v>38697.678000000007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нар'!FS237+'[3]УК ВР декабрь нар'!GL237</f>
        <v>182436.94635125823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1446527.4914794611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318531.81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134443.99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184087.82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1765059.3014794611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2386662.5299999998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2385617.4900000002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2392467.2830535974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'Череповецкая 1 а'!A2:G2</f>
        <v>перед собственниками дома по адресу: ул. Череповецкая 1 а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'Череповецкая 1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 а'!G8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-6717.75</v>
      </c>
      <c r="F9" s="16">
        <f t="shared" ref="F9:G9" si="0">SUM(F10:F15)</f>
        <v>40488.93</v>
      </c>
      <c r="G9" s="16">
        <f t="shared" si="0"/>
        <v>422115.67999999993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21154.57</v>
      </c>
      <c r="G10" s="18">
        <v>190680.86</v>
      </c>
    </row>
    <row r="11" spans="1:7" ht="15.6" x14ac:dyDescent="0.3">
      <c r="A11" s="71" t="s">
        <v>10</v>
      </c>
      <c r="B11" s="72"/>
      <c r="C11" s="72"/>
      <c r="D11" s="73"/>
      <c r="E11" s="17">
        <v>-540.79999999999995</v>
      </c>
      <c r="F11" s="17">
        <v>5103.99</v>
      </c>
      <c r="G11" s="18">
        <v>88716.47</v>
      </c>
    </row>
    <row r="12" spans="1:7" ht="15.6" x14ac:dyDescent="0.3">
      <c r="A12" s="71" t="s">
        <v>11</v>
      </c>
      <c r="B12" s="72"/>
      <c r="C12" s="72"/>
      <c r="D12" s="73"/>
      <c r="E12" s="17">
        <v>-2653.08</v>
      </c>
      <c r="F12" s="17">
        <v>2993.26</v>
      </c>
      <c r="G12" s="18">
        <v>22741.46</v>
      </c>
    </row>
    <row r="13" spans="1:7" ht="15.6" x14ac:dyDescent="0.3">
      <c r="A13" s="71" t="s">
        <v>12</v>
      </c>
      <c r="B13" s="72"/>
      <c r="C13" s="72"/>
      <c r="D13" s="73"/>
      <c r="E13" s="17">
        <v>-2672.76</v>
      </c>
      <c r="F13" s="17">
        <v>3463.08</v>
      </c>
      <c r="G13" s="18">
        <v>20109.36</v>
      </c>
    </row>
    <row r="14" spans="1:7" ht="15.6" x14ac:dyDescent="0.3">
      <c r="A14" s="75" t="s">
        <v>13</v>
      </c>
      <c r="B14" s="75"/>
      <c r="C14" s="75"/>
      <c r="D14" s="75"/>
      <c r="E14" s="17">
        <v>-743.03</v>
      </c>
      <c r="F14" s="17">
        <v>6762.18</v>
      </c>
      <c r="G14" s="18">
        <v>96317.93</v>
      </c>
    </row>
    <row r="15" spans="1:7" ht="15.6" x14ac:dyDescent="0.3">
      <c r="A15" s="71" t="s">
        <v>68</v>
      </c>
      <c r="B15" s="72"/>
      <c r="C15" s="72"/>
      <c r="D15" s="73"/>
      <c r="E15" s="17">
        <v>-108.08</v>
      </c>
      <c r="F15" s="17">
        <v>1011.85</v>
      </c>
      <c r="G15" s="18">
        <v>3549.6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2854418.2199999993</v>
      </c>
      <c r="F16" s="16">
        <f t="shared" ref="F16:G16" si="1">SUM(F17:F20)</f>
        <v>2709053.0700000003</v>
      </c>
      <c r="G16" s="16">
        <f t="shared" si="1"/>
        <v>803398.77</v>
      </c>
    </row>
    <row r="17" spans="1:12" ht="41.4" customHeight="1" x14ac:dyDescent="0.3">
      <c r="A17" s="94" t="s">
        <v>78</v>
      </c>
      <c r="B17" s="95"/>
      <c r="C17" s="95"/>
      <c r="D17" s="96"/>
      <c r="E17" s="17">
        <v>2585861.6599999992</v>
      </c>
      <c r="F17" s="17">
        <v>2440682.2900000005</v>
      </c>
      <c r="G17" s="18">
        <v>769110.87</v>
      </c>
    </row>
    <row r="18" spans="1:12" ht="15.6" x14ac:dyDescent="0.3">
      <c r="A18" s="75" t="s">
        <v>55</v>
      </c>
      <c r="B18" s="75"/>
      <c r="C18" s="75"/>
      <c r="D18" s="75"/>
      <c r="E18" s="17">
        <v>4314.83</v>
      </c>
      <c r="F18" s="17">
        <v>4879.18</v>
      </c>
      <c r="G18" s="18">
        <v>520.37</v>
      </c>
    </row>
    <row r="19" spans="1:12" ht="15.6" x14ac:dyDescent="0.3">
      <c r="A19" s="75" t="s">
        <v>56</v>
      </c>
      <c r="B19" s="75"/>
      <c r="C19" s="75"/>
      <c r="D19" s="75"/>
      <c r="E19" s="17">
        <v>14842.18</v>
      </c>
      <c r="F19" s="17">
        <v>14850.36</v>
      </c>
      <c r="G19" s="18">
        <v>2028.35</v>
      </c>
    </row>
    <row r="20" spans="1:12" ht="15.6" x14ac:dyDescent="0.3">
      <c r="A20" s="75" t="s">
        <v>57</v>
      </c>
      <c r="B20" s="75"/>
      <c r="C20" s="75"/>
      <c r="D20" s="75"/>
      <c r="E20" s="17">
        <v>249399.55</v>
      </c>
      <c r="F20" s="17">
        <v>248641.24</v>
      </c>
      <c r="G20" s="18">
        <v>31739.18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'Череповецкая 1 а(2020)'!F59</f>
        <v>2392467.2830535974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168249.37514613892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нар'!W237</f>
        <v>10237.236846915304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нар'!X237</f>
        <v>2422.0932582274809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нар'!Y237+'[4]УК ВР декабрь нар'!DX237</f>
        <v>7106.8455000000013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нар'!AV237+'[4]УК ВР декабрь нар'!BM237+'[4]УК ВР декабрь нар'!BN237+'[4]УК ВР декабрь нар'!BO237+'[4]УК ВР декабрь нар'!BP237+'[4]УК ВР декабрь нар'!EG237+'[4]УК ВР декабрь нар'!EH237+'[4]УК ВР декабрь нар'!EI237+'[4]УК ВР декабрь нар'!EJ237</f>
        <v>108578.48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нар'!AY237</f>
        <v>39904.71954099612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SUM(F35:F39)+365782.5</f>
        <v>705414.12066991138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нар'!CN237+'[4]УК ВР декабрь нар'!DU237</f>
        <v>164051.55839508201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нар'!CO237+'[4]УК ВР декабрь нар'!DV237</f>
        <v>37561.853617999142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нар'!CP237+'[4]УК ВР декабрь нар'!DL237+'[4]УК ВР декабрь нар'!DP237+'[4]УК ВР декабрь нар'!DT237</f>
        <v>41486.254599999993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нар'!DB237+'[4]УК ВР декабрь нар'!DY237+'[4]УК ВР декабрь нар'!DZ237+'[4]УК ВР декабрь нар'!EA237+'[4]УК ВР декабрь нар'!EB237+'[4]УК ВР декабрь нар'!EC237+'[4]УК ВР декабрь нар'!ED237+'[4]УК ВР декабрь нар'!EE237+'[4]УК ВР декабрь нар'!EF237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нар'!DG237+'[4]УК ВР декабрь нар'!EP237</f>
        <v>96531.954056830233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882991.70809999993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нар'!$EU237+'[4]УК ВР декабрь нар'!FV237+'[4]УК ВР декабрь нар'!EY237</f>
        <v>869428.61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нар'!EW237+'[4]УК ВР декабрь нар'!FA237+'[4]УК ВР декабрь нар'!FZ237</f>
        <v>2732.0388000000003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нар'!FL237+'[4]УК ВР декабрь нар'!GG237</f>
        <v>10831.059300000001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нар'!FS237+'[4]УК ВР декабрь нар'!GL237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1756655.2039160503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262520.45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64419.66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198100.79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2019175.6539160502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2585861.6599999992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2440682.2900000005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2959153.2891375464</v>
      </c>
      <c r="H59" s="28"/>
      <c r="K59" s="19"/>
    </row>
    <row r="61" spans="1:15" ht="30.6" customHeight="1" x14ac:dyDescent="0.25">
      <c r="A61" s="97" t="s">
        <v>79</v>
      </c>
      <c r="B61" s="97"/>
      <c r="C61" s="97"/>
      <c r="D61" s="97"/>
      <c r="E61" s="97"/>
      <c r="F61" s="98">
        <f>F59-G17</f>
        <v>2190042.4191375463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 а</vt:lpstr>
      <vt:lpstr>Череповецкая 1 а(2019)</vt:lpstr>
      <vt:lpstr>Череповецкая 1 а(2020)</vt:lpstr>
      <vt:lpstr>Череповецкая 1 а(2021)</vt:lpstr>
      <vt:lpstr>'Череповецкая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2018-03-28T13:43:43Z</cp:lastPrinted>
  <dcterms:created xsi:type="dcterms:W3CDTF">2013-05-24T09:13:10Z</dcterms:created>
  <dcterms:modified xsi:type="dcterms:W3CDTF">2022-04-14T10:39:42Z</dcterms:modified>
</cp:coreProperties>
</file>